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2" r:id="rId1"/>
  </sheets>
  <definedNames>
    <definedName name="_xlnm._FilterDatabase" localSheetId="0" hidden="1">'Գնային առաջարկներ'!$A$4:$K$6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2" l="1"/>
  <c r="E6" i="2"/>
  <c r="G6" i="2"/>
  <c r="H6" i="2" s="1"/>
  <c r="J6" i="2"/>
  <c r="K6" i="2" s="1"/>
</calcChain>
</file>

<file path=xl/sharedStrings.xml><?xml version="1.0" encoding="utf-8"?>
<sst xmlns="http://schemas.openxmlformats.org/spreadsheetml/2006/main" count="16" uniqueCount="16">
  <si>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</si>
  <si>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</si>
  <si>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</si>
  <si>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</si>
  <si>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</si>
  <si>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</si>
  <si>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</si>
  <si>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</si>
  <si>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</si>
  <si>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</si>
  <si>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</si>
  <si>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</si>
  <si>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</si>
  <si>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</si>
  <si>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«ԱՄԱ ՄԵԴԻՔԼ» ՍՊԸ</t>
  </si>
  <si>
    <t>ԴՆԹ սարքերի փորձաքննությունների իրականացման տեխնիկական սպասարկման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</si>
</sst>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Russian Text Book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1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8" fillId="2" borderId="1" xfId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="80" zoomScaleNormal="80" workbookViewId="0">
      <selection activeCell="L1" sqref="L1:L1048576"/>
    </sheetView>
  </sheetViews>
  <sheetFormatPr defaultColWidth="9.140625" defaultRowHeight="16.5"/>
  <cols>
    <col min="1" max="1" width="10.85546875" style="3" customWidth="1"/>
    <col min="2" max="2" width="13" style="2" customWidth="1"/>
    <col min="3" max="3" width="18.7109375" style="3" customWidth="1"/>
    <col min="4" max="4" width="19.85546875" style="3" customWidth="1"/>
    <col min="5" max="5" width="21.5703125" style="4" customWidth="1"/>
    <col min="6" max="6" width="24.140625" style="3" bestFit="1" customWidth="1"/>
    <col min="7" max="7" width="21.5703125" style="5" customWidth="1"/>
    <col min="8" max="8" width="21.85546875" style="5" customWidth="1"/>
    <col min="9" max="9" width="21.28515625" style="5" customWidth="1"/>
    <col min="10" max="10" width="20" style="5" customWidth="1"/>
    <col min="11" max="11" width="23.42578125" style="5" customWidth="1"/>
    <col min="12" max="12" width="22" style="3" hidden="1" customWidth="1"/>
    <col min="13" max="16384" width="9.140625" style="3"/>
  </cols>
  <sheetData>
    <row r="1" spans="1:12">
      <c r="A1" s="1"/>
    </row>
    <row r="2" spans="1:12">
      <c r="A2" s="6" t="s">
        <v>4</v>
      </c>
      <c r="B2" s="7"/>
      <c r="C2" s="6"/>
      <c r="D2" s="6"/>
      <c r="E2" s="8"/>
      <c r="F2" s="6"/>
    </row>
    <row r="4" spans="1:12">
      <c r="A4" s="20" t="s">
        <v>0</v>
      </c>
      <c r="B4" s="21"/>
      <c r="C4" s="21"/>
      <c r="D4" s="22" t="s">
        <v>10</v>
      </c>
      <c r="E4" s="23"/>
      <c r="F4" s="24"/>
      <c r="G4" s="25" t="s">
        <v>14</v>
      </c>
      <c r="H4" s="26"/>
      <c r="I4" s="26"/>
      <c r="J4" s="26"/>
      <c r="K4" s="27"/>
    </row>
    <row r="5" spans="1:12" ht="27">
      <c r="A5" s="10" t="s">
        <v>3</v>
      </c>
      <c r="B5" s="9" t="s">
        <v>2</v>
      </c>
      <c r="C5" s="12" t="s">
        <v>1</v>
      </c>
      <c r="D5" s="10" t="s">
        <v>11</v>
      </c>
      <c r="E5" s="10" t="s">
        <v>12</v>
      </c>
      <c r="F5" s="10" t="s">
        <v>13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</row>
    <row r="6" spans="1:12" s="11" customFormat="1" ht="81">
      <c r="A6" s="14">
        <v>1</v>
      </c>
      <c r="B6" s="15">
        <v>50421100</v>
      </c>
      <c r="C6" s="16" t="s">
        <v>15</v>
      </c>
      <c r="D6" s="17">
        <v>1</v>
      </c>
      <c r="E6" s="18">
        <f>+F6/D6</f>
        <v>2000000</v>
      </c>
      <c r="F6" s="18">
        <v>2000000</v>
      </c>
      <c r="G6" s="13">
        <f>I6/D6</f>
        <v>2000000</v>
      </c>
      <c r="H6" s="13">
        <f>G6+G6*0.2</f>
        <v>2400000</v>
      </c>
      <c r="I6" s="13">
        <v>2000000</v>
      </c>
      <c r="J6" s="13">
        <f>I6*0.2</f>
        <v>400000</v>
      </c>
      <c r="K6" s="13">
        <f>I6+J6</f>
        <v>2400000</v>
      </c>
      <c r="L6" s="19">
        <f>MIN(I6)</f>
        <v>2000000</v>
      </c>
    </row>
  </sheetData>
  <autoFilter ref="A4:K6">
    <filterColumn colId="0" showButton="0"/>
    <filterColumn colId="1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</autoFilter>
  <mergeCells count="3">
    <mergeCell ref="A4:C4"/>
    <mergeCell ref="D4:F4"/>
    <mergeCell ref="G4:K4"/>
  </mergeCells>
  <conditionalFormatting sqref="G6:K6">
    <cfRule type="cellIs" dxfId="2" priority="29" stopIfTrue="1" operator="equal">
      <formula>#REF!</formula>
    </cfRule>
  </conditionalFormatting>
  <conditionalFormatting sqref="K6">
    <cfRule type="expression" dxfId="1" priority="30">
      <formula>K6&gt;#REF!</formula>
    </cfRule>
    <cfRule type="expression" dxfId="0" priority="31">
      <formula>K6&lt;=#REF!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2025-09-11T12:16:15Z</dcterms:modified>
</cp:coreProperties>
</file>